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 l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<sst xmlns="http://schemas.openxmlformats.org/spreadsheetml/2006/main" count="86" uniqueCount="43">
  <si>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</si>
  <si>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</si>
  <si>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</si>
  <si>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</si>
  <si>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</si>
  <si>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</si>
  <si>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</si>
  <si>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</si>
  <si>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</si>
  <si>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</si>
  <si>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</si>
  <si>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</si>
  <si>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</si>
  <si>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</si>
  <si>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</si>
  <si>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</si>
  <si>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</si>
  <si>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</si>
  <si>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</si>
  <si>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</si>
  <si>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</si>
  <si>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</si>
  <si>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</si>
  <si>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VNK2500001</t>
  </si>
  <si>
    <t>НВЛ</t>
  </si>
  <si>
    <t>Отвод ОГ39-273х12К52-0.АХ-5D11Н00-15УХЛ с наружным покрытием 11Н</t>
  </si>
  <si>
    <t>ШТ</t>
  </si>
  <si>
    <t>Отвод ОГ90-273х12К52-0.АХ-5D11Н00-31УХЛ с наружным покрытием 11Н</t>
  </si>
  <si>
    <t>Отвод ОГ58-273х12К52-0.АХ-5D11Н00-20УХЛ с наружным покрытием 11Н</t>
  </si>
  <si>
    <t>Отвод ОГ59-273х12К52-0.АХ-5D11Н00-21УХЛ с наружным покрытием 11Н</t>
  </si>
  <si>
    <t>Отвод ОГ3-273х12К52-0.АХ-5D11Н00-10УХЛ с наружным покрытием 11Н</t>
  </si>
  <si>
    <t>Отвод ОГ30-273х12К52-0.АХ-5D11Н00-13УХЛ с наружным покрытием 11Н</t>
  </si>
  <si>
    <t>Отвод ОГ36-273х12К52-0.АХ-5D11Н00-15УХЛ с наружным покрытием 11Н</t>
  </si>
  <si>
    <t>Отвод ОГ54-273х12К52-0.АХ-5D11Н00-19УХЛ с наружным покрытием 11Н</t>
  </si>
  <si>
    <t>Отвод ОГ67-273х12К52-0.АХ-5D11Н00-23УХЛ с наружным покрытием 11Н</t>
  </si>
  <si>
    <t>Отвод ОГ60-273х12К52-0.АХ-5D11Н00-21УХЛ с наружным покрытием 11Н</t>
  </si>
  <si>
    <t>Отвод ОГ20-273х12К52-0.АХ-5D11Н00-12УХЛ с наружным покрытием 11Н</t>
  </si>
  <si>
    <t>Отвод ОГ45-273х12К52-0.АХ-5D11Н00-17УХЛ с наружным покрытием 11Н</t>
  </si>
  <si>
    <t>Отвод ОГ68-273х12К52-0.АХ-5D11Н00-23УХЛ с наружным покрытием 11Н</t>
  </si>
  <si>
    <t>VNK2500002</t>
  </si>
  <si>
    <t>Наименование лота:  "Отводы ОГ с наружным покрытием 11Н 52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</si>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</sst>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Normal="80" zoomScaleSheetLayoutView="100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42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23</v>
      </c>
      <c r="C12" s="37" t="s">
        <v>24</v>
      </c>
      <c r="D12" s="37">
        <v>10445727</v>
      </c>
      <c r="E12" s="27" t="s">
        <v>25</v>
      </c>
      <c r="F12" s="26" t="s">
        <v>26</v>
      </c>
      <c r="G12" s="33">
        <v>1</v>
      </c>
      <c r="H12" s="42">
        <v>98029.05</v>
      </c>
      <c r="I12" s="28">
        <v>45474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2" si="0">ROW(B13)-11</f>
        <v>2</v>
      </c>
      <c r="B13" s="26" t="s">
        <v>23</v>
      </c>
      <c r="C13" s="37" t="s">
        <v>24</v>
      </c>
      <c r="D13" s="37">
        <v>10445778</v>
      </c>
      <c r="E13" s="27" t="s">
        <v>27</v>
      </c>
      <c r="F13" s="26" t="s">
        <v>26</v>
      </c>
      <c r="G13" s="33">
        <v>16</v>
      </c>
      <c r="H13" s="42">
        <v>145536.25</v>
      </c>
      <c r="I13" s="28">
        <v>45474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23</v>
      </c>
      <c r="C14" s="37" t="s">
        <v>24</v>
      </c>
      <c r="D14" s="37">
        <v>10445893</v>
      </c>
      <c r="E14" s="27" t="s">
        <v>28</v>
      </c>
      <c r="F14" s="26" t="s">
        <v>26</v>
      </c>
      <c r="G14" s="33">
        <v>1</v>
      </c>
      <c r="H14" s="42">
        <v>115944.32500000001</v>
      </c>
      <c r="I14" s="28">
        <v>45474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23</v>
      </c>
      <c r="C15" s="37" t="s">
        <v>24</v>
      </c>
      <c r="D15" s="37">
        <v>10445894</v>
      </c>
      <c r="E15" s="27" t="s">
        <v>29</v>
      </c>
      <c r="F15" s="26" t="s">
        <v>26</v>
      </c>
      <c r="G15" s="33">
        <v>1</v>
      </c>
      <c r="H15" s="42">
        <v>119975.33333333333</v>
      </c>
      <c r="I15" s="28">
        <v>45474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23</v>
      </c>
      <c r="C16" s="37" t="s">
        <v>24</v>
      </c>
      <c r="D16" s="37">
        <v>10445896</v>
      </c>
      <c r="E16" s="27" t="s">
        <v>30</v>
      </c>
      <c r="F16" s="26" t="s">
        <v>26</v>
      </c>
      <c r="G16" s="33">
        <v>4</v>
      </c>
      <c r="H16" s="42">
        <v>69230.383333333331</v>
      </c>
      <c r="I16" s="28">
        <v>45474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23</v>
      </c>
      <c r="C17" s="37" t="s">
        <v>24</v>
      </c>
      <c r="D17" s="37">
        <v>10445898</v>
      </c>
      <c r="E17" s="27" t="s">
        <v>31</v>
      </c>
      <c r="F17" s="26" t="s">
        <v>26</v>
      </c>
      <c r="G17" s="33">
        <v>2</v>
      </c>
      <c r="H17" s="42">
        <v>90200.241666666669</v>
      </c>
      <c r="I17" s="28">
        <v>45474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23</v>
      </c>
      <c r="C18" s="37" t="s">
        <v>24</v>
      </c>
      <c r="D18" s="37">
        <v>10445904</v>
      </c>
      <c r="E18" s="27" t="s">
        <v>32</v>
      </c>
      <c r="F18" s="26" t="s">
        <v>26</v>
      </c>
      <c r="G18" s="33">
        <v>1</v>
      </c>
      <c r="H18" s="42">
        <v>98355.441666666666</v>
      </c>
      <c r="I18" s="28">
        <v>45474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23</v>
      </c>
      <c r="C19" s="37" t="s">
        <v>24</v>
      </c>
      <c r="D19" s="37">
        <v>10445905</v>
      </c>
      <c r="E19" s="27" t="s">
        <v>33</v>
      </c>
      <c r="F19" s="26" t="s">
        <v>26</v>
      </c>
      <c r="G19" s="33">
        <v>1</v>
      </c>
      <c r="H19" s="42">
        <v>112685.91666666667</v>
      </c>
      <c r="I19" s="28">
        <v>45474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23</v>
      </c>
      <c r="C20" s="37" t="s">
        <v>24</v>
      </c>
      <c r="D20" s="37">
        <v>10445907</v>
      </c>
      <c r="E20" s="27" t="s">
        <v>34</v>
      </c>
      <c r="F20" s="26" t="s">
        <v>26</v>
      </c>
      <c r="G20" s="33">
        <v>1</v>
      </c>
      <c r="H20" s="42">
        <v>125784.27499999999</v>
      </c>
      <c r="I20" s="28">
        <v>45474</v>
      </c>
      <c r="J20" s="4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6">
        <f t="shared" si="0"/>
        <v>10</v>
      </c>
      <c r="B21" s="26" t="s">
        <v>23</v>
      </c>
      <c r="C21" s="37" t="s">
        <v>24</v>
      </c>
      <c r="D21" s="37">
        <v>10445908</v>
      </c>
      <c r="E21" s="27" t="s">
        <v>35</v>
      </c>
      <c r="F21" s="26" t="s">
        <v>26</v>
      </c>
      <c r="G21" s="33">
        <v>5</v>
      </c>
      <c r="H21" s="42">
        <v>119666.84166666666</v>
      </c>
      <c r="I21" s="28">
        <v>45474</v>
      </c>
      <c r="J21" s="4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6">
        <f t="shared" si="0"/>
        <v>11</v>
      </c>
      <c r="B22" s="26" t="s">
        <v>23</v>
      </c>
      <c r="C22" s="37" t="s">
        <v>24</v>
      </c>
      <c r="D22" s="37">
        <v>10445909</v>
      </c>
      <c r="E22" s="27" t="s">
        <v>36</v>
      </c>
      <c r="F22" s="26" t="s">
        <v>26</v>
      </c>
      <c r="G22" s="33">
        <v>6</v>
      </c>
      <c r="H22" s="42">
        <v>86344.59166666666</v>
      </c>
      <c r="I22" s="28">
        <v>45474</v>
      </c>
      <c r="J22" s="4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6">
        <f t="shared" ref="A18:A26" si="1">ROW(B23)-11</f>
        <v>12</v>
      </c>
      <c r="B23" s="26" t="s">
        <v>23</v>
      </c>
      <c r="C23" s="37" t="s">
        <v>24</v>
      </c>
      <c r="D23" s="37">
        <v>10445912</v>
      </c>
      <c r="E23" s="27" t="s">
        <v>37</v>
      </c>
      <c r="F23" s="26" t="s">
        <v>26</v>
      </c>
      <c r="G23" s="33">
        <v>2</v>
      </c>
      <c r="H23" s="42">
        <v>105846.38333333335</v>
      </c>
      <c r="I23" s="28">
        <v>45474</v>
      </c>
      <c r="J23" s="4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6">
        <f t="shared" si="1"/>
        <v>13</v>
      </c>
      <c r="B24" s="26" t="s">
        <v>23</v>
      </c>
      <c r="C24" s="37" t="s">
        <v>24</v>
      </c>
      <c r="D24" s="37">
        <v>10445921</v>
      </c>
      <c r="E24" s="27" t="s">
        <v>38</v>
      </c>
      <c r="F24" s="26" t="s">
        <v>26</v>
      </c>
      <c r="G24" s="33">
        <v>1</v>
      </c>
      <c r="H24" s="42">
        <v>125362.4</v>
      </c>
      <c r="I24" s="28">
        <v>45474</v>
      </c>
      <c r="J24" s="4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6">
        <f t="shared" si="1"/>
        <v>14</v>
      </c>
      <c r="B25" s="26" t="s">
        <v>39</v>
      </c>
      <c r="C25" s="37" t="s">
        <v>24</v>
      </c>
      <c r="D25" s="37">
        <v>10445778</v>
      </c>
      <c r="E25" s="27" t="s">
        <v>27</v>
      </c>
      <c r="F25" s="26" t="s">
        <v>26</v>
      </c>
      <c r="G25" s="33">
        <v>9</v>
      </c>
      <c r="H25" s="42">
        <v>145536.25</v>
      </c>
      <c r="I25" s="28">
        <v>45474</v>
      </c>
      <c r="J25" s="4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6">
        <f t="shared" si="1"/>
        <v>15</v>
      </c>
      <c r="B26" s="26" t="s">
        <v>39</v>
      </c>
      <c r="C26" s="36" t="s">
        <v>24</v>
      </c>
      <c r="D26" s="36">
        <v>10445908</v>
      </c>
      <c r="E26" s="27" t="s">
        <v>35</v>
      </c>
      <c r="F26" s="26" t="s">
        <v>26</v>
      </c>
      <c r="G26" s="33">
        <v>1</v>
      </c>
      <c r="H26" s="42">
        <v>119666.84166666666</v>
      </c>
      <c r="I26" s="28">
        <v>45474</v>
      </c>
      <c r="J26" s="4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5" t="s">
        <v>6</v>
      </c>
      <c r="B27" s="56"/>
      <c r="C27" s="56"/>
      <c r="D27" s="56"/>
      <c r="E27" s="57"/>
      <c r="F27" s="29"/>
      <c r="G27" s="30">
        <f>SUM(G12:G26)</f>
        <v>52</v>
      </c>
      <c r="H27" s="31"/>
      <c r="I27" s="32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8"/>
      <c r="B28" s="49"/>
      <c r="C28" s="49"/>
      <c r="D28" s="49"/>
      <c r="E28" s="49"/>
      <c r="F28" s="49"/>
      <c r="G28" s="49"/>
      <c r="H28" s="49"/>
      <c r="I28" s="50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4" t="s">
        <v>7</v>
      </c>
      <c r="B29" s="45"/>
      <c r="C29" s="45"/>
      <c r="D29" s="45"/>
      <c r="E29" s="46"/>
      <c r="F29" s="58" t="s">
        <v>13</v>
      </c>
      <c r="G29" s="58"/>
      <c r="H29" s="58"/>
      <c r="I29" s="58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4" t="s">
        <v>8</v>
      </c>
      <c r="B30" s="45"/>
      <c r="C30" s="45"/>
      <c r="D30" s="45"/>
      <c r="E30" s="46"/>
      <c r="F30" s="47" t="s">
        <v>12</v>
      </c>
      <c r="G30" s="47"/>
      <c r="H30" s="47"/>
      <c r="I30" s="47"/>
      <c r="Q30" s="12"/>
    </row>
    <row r="31" spans="1:17" s="4" customFormat="1" ht="33.75" customHeight="1" x14ac:dyDescent="0.25">
      <c r="A31" s="44" t="s">
        <v>14</v>
      </c>
      <c r="B31" s="45"/>
      <c r="C31" s="45"/>
      <c r="D31" s="45"/>
      <c r="E31" s="46"/>
      <c r="F31" s="47" t="s">
        <v>11</v>
      </c>
      <c r="G31" s="47"/>
      <c r="H31" s="47"/>
      <c r="I31" s="47"/>
      <c r="Q31" s="12"/>
    </row>
    <row r="32" spans="1:17" ht="121.5" customHeight="1" x14ac:dyDescent="0.25">
      <c r="A32" s="51" t="s">
        <v>16</v>
      </c>
      <c r="B32" s="51"/>
      <c r="C32" s="51"/>
      <c r="D32" s="51"/>
      <c r="E32" s="51"/>
      <c r="F32" s="52" t="s">
        <v>17</v>
      </c>
      <c r="G32" s="52"/>
      <c r="H32" s="52"/>
      <c r="I32" s="52"/>
    </row>
    <row r="33" spans="1:17" ht="60.75" customHeight="1" x14ac:dyDescent="0.25">
      <c r="A33" s="38"/>
      <c r="B33" s="38"/>
      <c r="C33" s="38"/>
      <c r="D33" s="38"/>
      <c r="E33" s="38"/>
      <c r="F33" s="39"/>
      <c r="G33" s="39"/>
      <c r="H33" s="39"/>
      <c r="I33" s="39"/>
    </row>
    <row r="34" spans="1:17" ht="57.75" customHeight="1" x14ac:dyDescent="0.25">
      <c r="A34" s="43"/>
      <c r="B34" s="43"/>
      <c r="C34" s="43"/>
      <c r="D34" s="43"/>
      <c r="E34" s="43"/>
      <c r="F34" s="53"/>
      <c r="G34" s="53"/>
      <c r="H34" s="53"/>
      <c r="I34" s="53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</row>
    <row r="38" spans="1:17" ht="15.75" x14ac:dyDescent="0.25">
      <c r="A38" s="24"/>
    </row>
  </sheetData>
  <mergeCells count="20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2026-01-23T07:21:32Z</dcterms:modified>
</cp:coreProperties>
</file>